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 activeTab="1"/>
  </bookViews>
  <sheets>
    <sheet name="Sheet2" sheetId="2" r:id="rId1"/>
    <sheet name="Salim" sheetId="3" r:id="rId2"/>
    <sheet name="Sheet1" sheetId="1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33" i="3" l="1"/>
  <c r="K6" i="3"/>
  <c r="K7" i="3"/>
  <c r="K8" i="3"/>
  <c r="K9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0" i="3"/>
  <c r="M33" i="3"/>
  <c r="M30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L19" i="3"/>
  <c r="L20" i="3"/>
  <c r="L21" i="3"/>
  <c r="L22" i="3"/>
  <c r="L23" i="3"/>
  <c r="L24" i="3"/>
  <c r="L25" i="3"/>
  <c r="L26" i="3"/>
  <c r="L27" i="3"/>
  <c r="L28" i="3"/>
  <c r="L29" i="3"/>
  <c r="L30" i="3"/>
  <c r="L7" i="3"/>
  <c r="L8" i="3"/>
  <c r="L9" i="3"/>
  <c r="L10" i="3"/>
  <c r="L11" i="3"/>
  <c r="L12" i="3"/>
  <c r="L13" i="3"/>
  <c r="L14" i="3"/>
  <c r="L15" i="3"/>
  <c r="L16" i="3"/>
  <c r="L17" i="3"/>
  <c r="L18" i="3"/>
  <c r="L6" i="3"/>
  <c r="L33" i="3" s="1"/>
  <c r="M6" i="3"/>
</calcChain>
</file>

<file path=xl/sharedStrings.xml><?xml version="1.0" encoding="utf-8"?>
<sst xmlns="http://schemas.openxmlformats.org/spreadsheetml/2006/main" count="54" uniqueCount="17">
  <si>
    <t>اجمالي عدد دقائق التاخير</t>
  </si>
  <si>
    <t xml:space="preserve">اجمالي الساعات الاضافية </t>
  </si>
  <si>
    <t>اجمالي عدد ايام العمل</t>
  </si>
  <si>
    <t>OUT</t>
  </si>
  <si>
    <t>IN</t>
  </si>
  <si>
    <t>kamal</t>
  </si>
  <si>
    <t>omar</t>
  </si>
  <si>
    <t>ahmed</t>
  </si>
  <si>
    <t>khaled</t>
  </si>
  <si>
    <t>DATE</t>
  </si>
  <si>
    <t>بداية العمل الساعه 10:00AM ونهاية العمل 6:30 PM</t>
  </si>
  <si>
    <t>ايام العمل</t>
  </si>
  <si>
    <t xml:space="preserve"> الساعات الاضافية </t>
  </si>
  <si>
    <t xml:space="preserve"> دقائق التاخير</t>
  </si>
  <si>
    <t>Start</t>
  </si>
  <si>
    <t>End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</si>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</sst>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hh:mm:ss\ AM/PM;@"/>
    <numFmt numFmtId="165" formatCode="dd/mm/yyyy;@"/>
    <numFmt numFmtId="166" formatCode="[$-F400]h:mm:ss\ AM/PM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1" xfId="0" applyNumberFormat="1" applyBorder="1"/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2" borderId="0" xfId="0" applyFill="1" applyAlignment="1">
      <alignment horizontal="center"/>
    </xf>
    <xf numFmtId="0" fontId="1" fillId="0" borderId="0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0" fillId="0" borderId="0" xfId="0" applyNumberFormat="1" applyBorder="1"/>
    <xf numFmtId="166" fontId="2" fillId="2" borderId="1" xfId="0" applyNumberFormat="1" applyFont="1" applyFill="1" applyBorder="1" applyAlignment="1">
      <alignment horizontal="center" vertical="center"/>
    </xf>
    <xf numFmtId="21" fontId="0" fillId="0" borderId="0" xfId="0" applyNumberFormat="1" applyBorder="1"/>
    <xf numFmtId="0" fontId="0" fillId="0" borderId="0" xfId="0" applyNumberFormat="1" applyBorder="1"/>
    <xf numFmtId="166" fontId="0" fillId="0" borderId="0" xfId="0" applyNumberFormat="1" applyBorder="1"/>
    <xf numFmtId="46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8"/>
  <sheetViews>
    <sheetView workbookViewId="0">
      <selection activeCell="J4" sqref="J4"/>
    </sheetView>
  </sheetViews>
  <sheetFormatPr defaultRowHeight="14" x14ac:dyDescent="0.3"/>
  <cols>
    <col min="1" max="1" width="10.75" bestFit="1" customWidth="1"/>
    <col min="2" max="2" width="11.58203125" bestFit="1" customWidth="1"/>
    <col min="3" max="3" width="11.4140625" bestFit="1" customWidth="1"/>
    <col min="4" max="4" width="11.58203125" bestFit="1" customWidth="1"/>
    <col min="5" max="5" width="11.4140625" bestFit="1" customWidth="1"/>
    <col min="6" max="6" width="11.58203125" bestFit="1" customWidth="1"/>
    <col min="7" max="7" width="11.4140625" bestFit="1" customWidth="1"/>
    <col min="8" max="8" width="11.58203125" bestFit="1" customWidth="1"/>
    <col min="9" max="9" width="11.4140625" bestFit="1" customWidth="1"/>
    <col min="10" max="10" width="15.83203125" bestFit="1" customWidth="1"/>
    <col min="11" max="11" width="18.83203125" bestFit="1" customWidth="1"/>
    <col min="12" max="12" width="29.83203125" customWidth="1"/>
  </cols>
  <sheetData>
    <row r="2" spans="1:12" x14ac:dyDescent="0.3">
      <c r="A2" s="5" t="s">
        <v>9</v>
      </c>
      <c r="B2" s="6" t="s">
        <v>8</v>
      </c>
      <c r="C2" s="6"/>
      <c r="D2" s="6" t="s">
        <v>7</v>
      </c>
      <c r="E2" s="6"/>
      <c r="F2" s="6" t="s">
        <v>6</v>
      </c>
      <c r="G2" s="6"/>
      <c r="H2" s="6" t="s">
        <v>5</v>
      </c>
      <c r="I2" s="6"/>
      <c r="K2" s="7" t="s">
        <v>10</v>
      </c>
      <c r="L2" s="7"/>
    </row>
    <row r="3" spans="1:12" x14ac:dyDescent="0.3">
      <c r="A3" s="5"/>
      <c r="B3" s="3" t="s">
        <v>4</v>
      </c>
      <c r="C3" s="3" t="s">
        <v>3</v>
      </c>
      <c r="D3" s="3" t="s">
        <v>4</v>
      </c>
      <c r="E3" s="3" t="s">
        <v>3</v>
      </c>
      <c r="F3" s="3" t="s">
        <v>4</v>
      </c>
      <c r="G3" s="3" t="s">
        <v>3</v>
      </c>
      <c r="H3" s="3" t="s">
        <v>4</v>
      </c>
      <c r="I3" s="3" t="s">
        <v>3</v>
      </c>
      <c r="J3" t="s">
        <v>2</v>
      </c>
      <c r="K3" t="s">
        <v>1</v>
      </c>
      <c r="L3" t="s">
        <v>0</v>
      </c>
    </row>
    <row r="4" spans="1:12" x14ac:dyDescent="0.3">
      <c r="A4" s="2">
        <v>42952</v>
      </c>
      <c r="B4" s="1">
        <v>0.41212962962962968</v>
      </c>
      <c r="C4" s="1">
        <v>0.81412037037037033</v>
      </c>
      <c r="D4" s="1">
        <v>0.41212962962962968</v>
      </c>
      <c r="E4" s="1">
        <v>0.81412037037037033</v>
      </c>
      <c r="F4" s="1">
        <v>0.41212962962962968</v>
      </c>
      <c r="G4" s="1">
        <v>0.81412037037037033</v>
      </c>
      <c r="H4" s="1">
        <v>0.41212962962962968</v>
      </c>
      <c r="I4" s="1">
        <v>0.81412037037037033</v>
      </c>
    </row>
    <row r="5" spans="1:12" x14ac:dyDescent="0.3">
      <c r="A5" s="2">
        <v>42953</v>
      </c>
      <c r="B5" s="1">
        <v>0.4383333333333333</v>
      </c>
      <c r="C5" s="1">
        <v>0.79263888888888889</v>
      </c>
      <c r="D5" s="1">
        <v>0.4383333333333333</v>
      </c>
      <c r="E5" s="1">
        <v>0.79263888888888889</v>
      </c>
      <c r="F5" s="1">
        <v>0.4383333333333333</v>
      </c>
      <c r="G5" s="1">
        <v>0.79263888888888889</v>
      </c>
      <c r="H5" s="1">
        <v>0.4383333333333333</v>
      </c>
      <c r="I5" s="1">
        <v>0.79263888888888889</v>
      </c>
    </row>
    <row r="6" spans="1:12" x14ac:dyDescent="0.3">
      <c r="A6" s="2">
        <v>42954</v>
      </c>
      <c r="B6" s="1">
        <v>0.42197916666666663</v>
      </c>
      <c r="C6" s="1">
        <v>0.77726851851851853</v>
      </c>
      <c r="D6" s="1">
        <v>0.42197916666666663</v>
      </c>
      <c r="E6" s="1">
        <v>0.77726851851851853</v>
      </c>
      <c r="F6" s="1">
        <v>0.42197916666666663</v>
      </c>
      <c r="G6" s="1">
        <v>0.77726851851851853</v>
      </c>
      <c r="H6" s="1">
        <v>0.42197916666666663</v>
      </c>
      <c r="I6" s="1">
        <v>0.77726851851851853</v>
      </c>
    </row>
    <row r="7" spans="1:12" x14ac:dyDescent="0.3">
      <c r="A7" s="2">
        <v>42955</v>
      </c>
      <c r="B7" s="1">
        <v>0.41628472222222218</v>
      </c>
      <c r="C7" s="1">
        <v>0.79538194444444443</v>
      </c>
      <c r="D7" s="1">
        <v>0.41628472222222218</v>
      </c>
      <c r="E7" s="1">
        <v>0.79538194444444443</v>
      </c>
      <c r="F7" s="1">
        <v>0.41628472222222218</v>
      </c>
      <c r="G7" s="1">
        <v>0.79538194444444443</v>
      </c>
      <c r="H7" s="1">
        <v>0.41628472222222218</v>
      </c>
      <c r="I7" s="1">
        <v>0.79538194444444443</v>
      </c>
    </row>
    <row r="8" spans="1:12" x14ac:dyDescent="0.3">
      <c r="A8" s="2">
        <v>42956</v>
      </c>
      <c r="B8" s="1">
        <v>0.42041666666666666</v>
      </c>
      <c r="C8" s="1">
        <v>0.77555555555555555</v>
      </c>
      <c r="D8" s="1">
        <v>0.42041666666666666</v>
      </c>
      <c r="E8" s="1">
        <v>0.77555555555555555</v>
      </c>
      <c r="F8" s="1">
        <v>0.42041666666666666</v>
      </c>
      <c r="G8" s="1">
        <v>0.77555555555555555</v>
      </c>
      <c r="H8" s="1">
        <v>0.42041666666666666</v>
      </c>
      <c r="I8" s="1">
        <v>0.77555555555555555</v>
      </c>
    </row>
    <row r="9" spans="1:12" x14ac:dyDescent="0.3">
      <c r="A9" s="2">
        <v>42957</v>
      </c>
      <c r="B9" s="1">
        <v>0.39922453703703703</v>
      </c>
      <c r="C9" s="1">
        <v>0.7927777777777778</v>
      </c>
      <c r="D9" s="1">
        <v>0.39922453703703703</v>
      </c>
      <c r="E9" s="1">
        <v>0.7927777777777778</v>
      </c>
      <c r="F9" s="1">
        <v>0.39922453703703703</v>
      </c>
      <c r="G9" s="1">
        <v>0.7927777777777778</v>
      </c>
      <c r="H9" s="1">
        <v>0.39922453703703703</v>
      </c>
      <c r="I9" s="1">
        <v>0.7927777777777778</v>
      </c>
    </row>
    <row r="10" spans="1:12" x14ac:dyDescent="0.3">
      <c r="A10" s="2">
        <v>42958</v>
      </c>
      <c r="B10" s="1">
        <v>0.41435185185185186</v>
      </c>
      <c r="C10" s="1">
        <v>0.81445601851851857</v>
      </c>
      <c r="D10" s="1">
        <v>0.41435185185185186</v>
      </c>
      <c r="E10" s="1">
        <v>0.81445601851851857</v>
      </c>
      <c r="F10" s="1">
        <v>0.41435185185185186</v>
      </c>
      <c r="G10" s="1">
        <v>0.81445601851851857</v>
      </c>
      <c r="H10" s="1">
        <v>0.41435185185185186</v>
      </c>
      <c r="I10" s="1">
        <v>0.81445601851851857</v>
      </c>
    </row>
    <row r="11" spans="1:12" x14ac:dyDescent="0.3">
      <c r="A11" s="2">
        <v>42959</v>
      </c>
      <c r="B11" s="1">
        <v>0.42969907407407404</v>
      </c>
      <c r="C11" s="1">
        <v>0.78866898148148146</v>
      </c>
      <c r="D11" s="1">
        <v>0.42969907407407404</v>
      </c>
      <c r="E11" s="1">
        <v>0.78866898148148146</v>
      </c>
      <c r="F11" s="1">
        <v>0.42969907407407404</v>
      </c>
      <c r="G11" s="1">
        <v>0.78866898148148146</v>
      </c>
      <c r="H11" s="1">
        <v>0.42969907407407404</v>
      </c>
      <c r="I11" s="1">
        <v>0.78866898148148146</v>
      </c>
    </row>
    <row r="12" spans="1:12" x14ac:dyDescent="0.3">
      <c r="A12" s="2">
        <v>42960</v>
      </c>
      <c r="B12" s="1">
        <v>0.42568287037037034</v>
      </c>
      <c r="C12" s="1">
        <v>0.78832175925925929</v>
      </c>
      <c r="D12" s="1">
        <v>0.42568287037037034</v>
      </c>
      <c r="E12" s="1">
        <v>0.78832175925925929</v>
      </c>
      <c r="F12" s="1">
        <v>0.42568287037037034</v>
      </c>
      <c r="G12" s="1">
        <v>0.78832175925925929</v>
      </c>
      <c r="H12" s="1">
        <v>0.42568287037037034</v>
      </c>
      <c r="I12" s="1">
        <v>0.78832175925925929</v>
      </c>
    </row>
    <row r="13" spans="1:12" x14ac:dyDescent="0.3">
      <c r="A13" s="2">
        <v>42961</v>
      </c>
      <c r="B13" s="1">
        <v>0.41409722222222217</v>
      </c>
      <c r="C13" s="1">
        <v>0.78542824074074069</v>
      </c>
      <c r="D13" s="1">
        <v>0.41409722222222217</v>
      </c>
      <c r="E13" s="1">
        <v>0.78542824074074069</v>
      </c>
      <c r="F13" s="1">
        <v>0.41409722222222217</v>
      </c>
      <c r="G13" s="1">
        <v>0.78542824074074069</v>
      </c>
      <c r="H13" s="1">
        <v>0.41409722222222217</v>
      </c>
      <c r="I13" s="1">
        <v>0.78542824074074069</v>
      </c>
    </row>
    <row r="14" spans="1:12" x14ac:dyDescent="0.3">
      <c r="A14" s="2">
        <v>42962</v>
      </c>
      <c r="B14" s="1">
        <v>0.43430555555555556</v>
      </c>
      <c r="C14" s="1">
        <v>0.79538194444444443</v>
      </c>
      <c r="D14" s="1">
        <v>0.43430555555555556</v>
      </c>
      <c r="E14" s="1">
        <v>0.79538194444444443</v>
      </c>
      <c r="F14" s="1">
        <v>0.43430555555555556</v>
      </c>
      <c r="G14" s="1">
        <v>0.79538194444444443</v>
      </c>
      <c r="H14" s="1">
        <v>0.43430555555555556</v>
      </c>
      <c r="I14" s="1">
        <v>0.79538194444444443</v>
      </c>
    </row>
    <row r="15" spans="1:12" x14ac:dyDescent="0.3">
      <c r="A15" s="2">
        <v>42963</v>
      </c>
      <c r="B15" s="1">
        <v>0.41751157407407408</v>
      </c>
      <c r="C15" s="1">
        <v>0.81268518518518518</v>
      </c>
      <c r="D15" s="1">
        <v>0.41751157407407408</v>
      </c>
      <c r="E15" s="1">
        <v>0.81268518518518518</v>
      </c>
      <c r="F15" s="1">
        <v>0.41751157407407408</v>
      </c>
      <c r="G15" s="1">
        <v>0.81268518518518518</v>
      </c>
      <c r="H15" s="1">
        <v>0.41751157407407408</v>
      </c>
      <c r="I15" s="1">
        <v>0.81268518518518518</v>
      </c>
    </row>
    <row r="16" spans="1:12" x14ac:dyDescent="0.3">
      <c r="A16" s="2">
        <v>42964</v>
      </c>
      <c r="B16" s="1">
        <v>0.42219907407407403</v>
      </c>
      <c r="C16" s="1">
        <v>0.78377314814814814</v>
      </c>
      <c r="D16" s="1">
        <v>0.42219907407407403</v>
      </c>
      <c r="E16" s="1">
        <v>0.78377314814814814</v>
      </c>
      <c r="F16" s="1">
        <v>0.42219907407407403</v>
      </c>
      <c r="G16" s="1">
        <v>0.78377314814814814</v>
      </c>
      <c r="H16" s="1">
        <v>0.42219907407407403</v>
      </c>
      <c r="I16" s="1">
        <v>0.78377314814814814</v>
      </c>
    </row>
    <row r="17" spans="1:9" x14ac:dyDescent="0.3">
      <c r="A17" s="2">
        <v>42965</v>
      </c>
      <c r="B17" s="1">
        <v>0.42238425925925926</v>
      </c>
      <c r="C17" s="1">
        <v>0.80336805555555557</v>
      </c>
      <c r="D17" s="1">
        <v>0.42238425925925926</v>
      </c>
      <c r="E17" s="1">
        <v>0.80336805555555557</v>
      </c>
      <c r="F17" s="1">
        <v>0.42238425925925926</v>
      </c>
      <c r="G17" s="1">
        <v>0.80336805555555557</v>
      </c>
      <c r="H17" s="1">
        <v>0.42238425925925926</v>
      </c>
      <c r="I17" s="1">
        <v>0.80336805555555557</v>
      </c>
    </row>
    <row r="18" spans="1:9" x14ac:dyDescent="0.3">
      <c r="A18" s="2">
        <v>42966</v>
      </c>
      <c r="B18" s="1">
        <v>0.4090509259259259</v>
      </c>
      <c r="C18" s="1">
        <v>0.77628472222222233</v>
      </c>
      <c r="D18" s="1">
        <v>0.4090509259259259</v>
      </c>
      <c r="E18" s="1">
        <v>0.77628472222222233</v>
      </c>
      <c r="F18" s="1">
        <v>0.4090509259259259</v>
      </c>
      <c r="G18" s="1">
        <v>0.77628472222222233</v>
      </c>
      <c r="H18" s="1">
        <v>0.4090509259259259</v>
      </c>
      <c r="I18" s="1">
        <v>0.77628472222222233</v>
      </c>
    </row>
    <row r="19" spans="1:9" x14ac:dyDescent="0.3">
      <c r="A19" s="2">
        <v>42967</v>
      </c>
      <c r="B19" s="1">
        <v>0.41822916666666665</v>
      </c>
      <c r="C19" s="1">
        <v>0.78743055555555552</v>
      </c>
      <c r="D19" s="1">
        <v>0.41822916666666665</v>
      </c>
      <c r="E19" s="1">
        <v>0.78743055555555552</v>
      </c>
      <c r="F19" s="1">
        <v>0.41822916666666665</v>
      </c>
      <c r="G19" s="1">
        <v>0.78743055555555552</v>
      </c>
      <c r="H19" s="1">
        <v>0.41822916666666665</v>
      </c>
      <c r="I19" s="1">
        <v>0.78743055555555552</v>
      </c>
    </row>
    <row r="20" spans="1:9" x14ac:dyDescent="0.3">
      <c r="A20" s="2">
        <v>42968</v>
      </c>
      <c r="B20" s="1">
        <v>0.41533564814814811</v>
      </c>
      <c r="C20" s="1">
        <v>0.78500000000000003</v>
      </c>
      <c r="D20" s="1">
        <v>0.41533564814814811</v>
      </c>
      <c r="E20" s="1">
        <v>0.78500000000000003</v>
      </c>
      <c r="F20" s="1">
        <v>0.41533564814814811</v>
      </c>
      <c r="G20" s="1">
        <v>0.78500000000000003</v>
      </c>
      <c r="H20" s="1">
        <v>0.41533564814814811</v>
      </c>
      <c r="I20" s="1">
        <v>0.78500000000000003</v>
      </c>
    </row>
    <row r="21" spans="1:9" x14ac:dyDescent="0.3">
      <c r="A21" s="2">
        <v>42969</v>
      </c>
      <c r="B21" s="1">
        <v>0.43157407407407405</v>
      </c>
      <c r="C21" s="1">
        <v>0.84285879629629623</v>
      </c>
      <c r="D21" s="1">
        <v>0.43157407407407405</v>
      </c>
      <c r="E21" s="1">
        <v>0.84285879629629623</v>
      </c>
      <c r="F21" s="1">
        <v>0.43157407407407405</v>
      </c>
      <c r="G21" s="1">
        <v>0.84285879629629623</v>
      </c>
      <c r="H21" s="1">
        <v>0.43157407407407405</v>
      </c>
      <c r="I21" s="1">
        <v>0.84285879629629623</v>
      </c>
    </row>
    <row r="22" spans="1:9" x14ac:dyDescent="0.3">
      <c r="A22" s="2">
        <v>42970</v>
      </c>
      <c r="B22" s="1">
        <v>0.41321759259259255</v>
      </c>
      <c r="C22" s="1">
        <v>0.79582175925925924</v>
      </c>
      <c r="D22" s="1">
        <v>0.41321759259259255</v>
      </c>
      <c r="E22" s="1">
        <v>0.79582175925925924</v>
      </c>
      <c r="F22" s="1">
        <v>0.41321759259259255</v>
      </c>
      <c r="G22" s="1">
        <v>0.79582175925925924</v>
      </c>
      <c r="H22" s="1">
        <v>0.41321759259259255</v>
      </c>
      <c r="I22" s="1">
        <v>0.79582175925925924</v>
      </c>
    </row>
    <row r="23" spans="1:9" x14ac:dyDescent="0.3">
      <c r="A23" s="2">
        <v>42971</v>
      </c>
      <c r="B23" s="1">
        <v>0.41262731481481479</v>
      </c>
      <c r="C23" s="1">
        <v>0.78030092592592604</v>
      </c>
      <c r="D23" s="1">
        <v>0.41262731481481479</v>
      </c>
      <c r="E23" s="1">
        <v>0.78030092592592604</v>
      </c>
      <c r="F23" s="1">
        <v>0.41262731481481479</v>
      </c>
      <c r="G23" s="1">
        <v>0.78030092592592604</v>
      </c>
      <c r="H23" s="1">
        <v>0.41262731481481479</v>
      </c>
      <c r="I23" s="1">
        <v>0.78030092592592604</v>
      </c>
    </row>
    <row r="24" spans="1:9" x14ac:dyDescent="0.3">
      <c r="A24" s="2">
        <v>42972</v>
      </c>
      <c r="B24" s="1">
        <v>0.42784722222222221</v>
      </c>
      <c r="C24" s="1">
        <v>0.85285879629629635</v>
      </c>
      <c r="D24" s="1">
        <v>0.42784722222222221</v>
      </c>
      <c r="E24" s="1">
        <v>0.85285879629629635</v>
      </c>
      <c r="F24" s="1">
        <v>0.42784722222222221</v>
      </c>
      <c r="G24" s="1">
        <v>0.85285879629629635</v>
      </c>
      <c r="H24" s="1">
        <v>0.42784722222222221</v>
      </c>
      <c r="I24" s="1">
        <v>0.85285879629629635</v>
      </c>
    </row>
    <row r="25" spans="1:9" x14ac:dyDescent="0.3">
      <c r="A25" s="2">
        <v>42973</v>
      </c>
      <c r="B25" s="1">
        <v>0.43217592592592591</v>
      </c>
      <c r="C25" s="1">
        <v>0.78635416666666658</v>
      </c>
      <c r="D25" s="1">
        <v>0.43217592592592591</v>
      </c>
      <c r="E25" s="1">
        <v>0.78635416666666658</v>
      </c>
      <c r="F25" s="1">
        <v>0.43217592592592591</v>
      </c>
      <c r="G25" s="1">
        <v>0.78635416666666658</v>
      </c>
      <c r="H25" s="1">
        <v>0.43217592592592591</v>
      </c>
      <c r="I25" s="1">
        <v>0.78635416666666658</v>
      </c>
    </row>
    <row r="26" spans="1:9" x14ac:dyDescent="0.3">
      <c r="A26" s="2">
        <v>42974</v>
      </c>
      <c r="B26" s="1">
        <v>0.41822916666666665</v>
      </c>
      <c r="C26" s="1">
        <v>0.78743055555555552</v>
      </c>
      <c r="D26" s="1">
        <v>0.41822916666666665</v>
      </c>
      <c r="E26" s="1">
        <v>0.78743055555555552</v>
      </c>
      <c r="F26" s="1">
        <v>0.41822916666666665</v>
      </c>
      <c r="G26" s="1">
        <v>0.78743055555555552</v>
      </c>
      <c r="H26" s="1">
        <v>0.41822916666666665</v>
      </c>
      <c r="I26" s="1">
        <v>0.78743055555555552</v>
      </c>
    </row>
    <row r="27" spans="1:9" x14ac:dyDescent="0.3">
      <c r="A27" s="2">
        <v>42975</v>
      </c>
      <c r="B27" s="1">
        <v>0.41533564814814811</v>
      </c>
      <c r="C27" s="1">
        <v>0.78500000000000003</v>
      </c>
      <c r="D27" s="1">
        <v>0.41533564814814811</v>
      </c>
      <c r="E27" s="1">
        <v>0.78500000000000003</v>
      </c>
      <c r="F27" s="1">
        <v>0.41533564814814811</v>
      </c>
      <c r="G27" s="1">
        <v>0.78500000000000003</v>
      </c>
      <c r="H27" s="1">
        <v>0.41533564814814811</v>
      </c>
      <c r="I27" s="1">
        <v>0.78500000000000003</v>
      </c>
    </row>
    <row r="28" spans="1:9" x14ac:dyDescent="0.3">
      <c r="A28" s="2">
        <v>42976</v>
      </c>
      <c r="B28" s="1">
        <v>0.43157407407407405</v>
      </c>
      <c r="C28" s="1">
        <v>0.84285879629629623</v>
      </c>
      <c r="D28" s="1">
        <v>0.43157407407407405</v>
      </c>
      <c r="E28" s="1">
        <v>0.84285879629629623</v>
      </c>
      <c r="F28" s="1">
        <v>0.43157407407407405</v>
      </c>
      <c r="G28" s="1">
        <v>0.84285879629629623</v>
      </c>
      <c r="H28" s="1">
        <v>0.43157407407407405</v>
      </c>
      <c r="I28" s="1">
        <v>0.84285879629629623</v>
      </c>
    </row>
  </sheetData>
  <mergeCells count="6">
    <mergeCell ref="K2:L2"/>
    <mergeCell ref="A2:A3"/>
    <mergeCell ref="B2:C2"/>
    <mergeCell ref="D2:E2"/>
    <mergeCell ref="F2:G2"/>
    <mergeCell ref="H2:I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3"/>
  <sheetViews>
    <sheetView tabSelected="1" zoomScale="85" zoomScaleNormal="85" workbookViewId="0">
      <selection activeCell="N27" sqref="N27"/>
    </sheetView>
  </sheetViews>
  <sheetFormatPr defaultRowHeight="14" x14ac:dyDescent="0.3"/>
  <cols>
    <col min="1" max="1" width="10.75" bestFit="1" customWidth="1"/>
    <col min="2" max="2" width="11.58203125" bestFit="1" customWidth="1"/>
    <col min="3" max="3" width="11.4140625" bestFit="1" customWidth="1"/>
    <col min="4" max="4" width="11.58203125" bestFit="1" customWidth="1"/>
    <col min="5" max="5" width="11.4140625" bestFit="1" customWidth="1"/>
    <col min="6" max="6" width="11.58203125" bestFit="1" customWidth="1"/>
    <col min="7" max="7" width="11.4140625" bestFit="1" customWidth="1"/>
    <col min="8" max="8" width="11.58203125" bestFit="1" customWidth="1"/>
    <col min="9" max="9" width="11.4140625" bestFit="1" customWidth="1"/>
    <col min="10" max="10" width="1.25" customWidth="1"/>
    <col min="11" max="11" width="14.75" customWidth="1"/>
    <col min="12" max="12" width="16.5" customWidth="1"/>
    <col min="13" max="13" width="14.08203125" customWidth="1"/>
    <col min="14" max="23" width="11.4140625" customWidth="1"/>
    <col min="24" max="24" width="15.83203125" bestFit="1" customWidth="1"/>
    <col min="25" max="25" width="18.83203125" bestFit="1" customWidth="1"/>
    <col min="26" max="26" width="29.83203125" customWidth="1"/>
  </cols>
  <sheetData>
    <row r="1" spans="1:26" ht="15.5" x14ac:dyDescent="0.3">
      <c r="L1" s="11">
        <v>0.41666666666666669</v>
      </c>
      <c r="M1" s="11">
        <v>0.77083333333333337</v>
      </c>
    </row>
    <row r="2" spans="1:26" x14ac:dyDescent="0.3">
      <c r="L2" t="s">
        <v>14</v>
      </c>
      <c r="M2" t="s">
        <v>15</v>
      </c>
    </row>
    <row r="4" spans="1:26" x14ac:dyDescent="0.3">
      <c r="A4" s="5" t="s">
        <v>9</v>
      </c>
      <c r="B4" s="6" t="s">
        <v>8</v>
      </c>
      <c r="C4" s="6"/>
      <c r="D4" s="6" t="s">
        <v>7</v>
      </c>
      <c r="E4" s="6"/>
      <c r="F4" s="6" t="s">
        <v>6</v>
      </c>
      <c r="G4" s="6"/>
      <c r="H4" s="6" t="s">
        <v>5</v>
      </c>
      <c r="I4" s="6"/>
      <c r="J4" s="8"/>
      <c r="K4" s="6" t="s">
        <v>8</v>
      </c>
      <c r="L4" s="6"/>
      <c r="M4" s="6"/>
      <c r="N4" s="6" t="s">
        <v>7</v>
      </c>
      <c r="O4" s="6"/>
      <c r="P4" s="6"/>
      <c r="Q4" s="6" t="s">
        <v>6</v>
      </c>
      <c r="R4" s="6"/>
      <c r="S4" s="6"/>
      <c r="T4" s="6" t="s">
        <v>5</v>
      </c>
      <c r="U4" s="6"/>
      <c r="V4" s="6"/>
      <c r="W4" s="8"/>
      <c r="Y4" s="7" t="s">
        <v>10</v>
      </c>
      <c r="Z4" s="7"/>
    </row>
    <row r="5" spans="1:26" x14ac:dyDescent="0.3">
      <c r="A5" s="5"/>
      <c r="B5" s="3" t="s">
        <v>4</v>
      </c>
      <c r="C5" s="3" t="s">
        <v>3</v>
      </c>
      <c r="D5" s="3" t="s">
        <v>4</v>
      </c>
      <c r="E5" s="3" t="s">
        <v>3</v>
      </c>
      <c r="F5" s="3" t="s">
        <v>4</v>
      </c>
      <c r="G5" s="3" t="s">
        <v>3</v>
      </c>
      <c r="H5" s="3" t="s">
        <v>4</v>
      </c>
      <c r="I5" s="3" t="s">
        <v>3</v>
      </c>
      <c r="J5" s="9"/>
      <c r="K5" t="s">
        <v>11</v>
      </c>
      <c r="L5" t="s">
        <v>12</v>
      </c>
      <c r="M5" t="s">
        <v>13</v>
      </c>
      <c r="N5" t="s">
        <v>11</v>
      </c>
      <c r="O5" t="s">
        <v>12</v>
      </c>
      <c r="P5" t="s">
        <v>13</v>
      </c>
      <c r="Q5" t="s">
        <v>11</v>
      </c>
      <c r="R5" t="s">
        <v>12</v>
      </c>
      <c r="S5" t="s">
        <v>13</v>
      </c>
      <c r="T5" t="s">
        <v>11</v>
      </c>
      <c r="U5" t="s">
        <v>12</v>
      </c>
      <c r="V5" t="s">
        <v>13</v>
      </c>
      <c r="W5" s="9"/>
      <c r="X5" t="s">
        <v>2</v>
      </c>
      <c r="Y5" t="s">
        <v>1</v>
      </c>
      <c r="Z5" t="s">
        <v>0</v>
      </c>
    </row>
    <row r="6" spans="1:26" x14ac:dyDescent="0.3">
      <c r="A6" s="4">
        <v>42952</v>
      </c>
      <c r="B6" s="1">
        <v>0.41212962962962968</v>
      </c>
      <c r="C6" s="1">
        <v>0.81412037037037033</v>
      </c>
      <c r="D6" s="1">
        <v>0.41212962962962968</v>
      </c>
      <c r="E6" s="1">
        <v>0.81412037037037033</v>
      </c>
      <c r="F6" s="1">
        <v>0.41212962962962968</v>
      </c>
      <c r="G6" s="1">
        <v>0.81412037037037033</v>
      </c>
      <c r="H6" s="1">
        <v>0.41212962962962968</v>
      </c>
      <c r="I6" s="1">
        <v>0.81412037037037033</v>
      </c>
      <c r="J6" s="10"/>
      <c r="K6" s="13">
        <f t="shared" ref="K6:K9" si="0">ROUND((C6-B6)/($M$1-$L$1),3)</f>
        <v>1.135</v>
      </c>
      <c r="L6" s="12">
        <f>IF(($L$1-B6)&gt;0,($L$1-B6),0)+IF(C6&gt;$M$1,(C6-$M$1),0)</f>
        <v>4.7824074074073963E-2</v>
      </c>
      <c r="M6" s="14">
        <f>IF((B6-$L$1)&gt;0,(B6-$L$1),0)+IF(C6&lt;$M$1,($M$1-C6),0)</f>
        <v>0</v>
      </c>
      <c r="N6" s="10"/>
      <c r="O6" s="12"/>
      <c r="P6" s="10"/>
      <c r="Q6" s="10"/>
      <c r="R6" s="10"/>
      <c r="S6" s="10"/>
      <c r="T6" s="10"/>
      <c r="U6" s="10"/>
      <c r="V6" s="10"/>
      <c r="W6" s="10"/>
    </row>
    <row r="7" spans="1:26" x14ac:dyDescent="0.3">
      <c r="A7" s="4">
        <v>42953</v>
      </c>
      <c r="B7" s="1">
        <v>0.39666666666666667</v>
      </c>
      <c r="C7" s="1">
        <v>0.79263888888888889</v>
      </c>
      <c r="D7" s="1">
        <v>0.4383333333333333</v>
      </c>
      <c r="E7" s="1">
        <v>0.79263888888888889</v>
      </c>
      <c r="F7" s="1">
        <v>0.4383333333333333</v>
      </c>
      <c r="G7" s="1">
        <v>0.79263888888888889</v>
      </c>
      <c r="H7" s="1">
        <v>0.4383333333333333</v>
      </c>
      <c r="I7" s="1">
        <v>0.79263888888888889</v>
      </c>
      <c r="J7" s="10"/>
      <c r="K7" s="13">
        <f t="shared" si="0"/>
        <v>1.1180000000000001</v>
      </c>
      <c r="L7" s="12">
        <f t="shared" ref="L7:L30" si="1">IF(($L$1-B7)&gt;0,($L$1-B7),0)+IF(C7&gt;$M$1,(C7-$M$1),0)</f>
        <v>4.180555555555554E-2</v>
      </c>
      <c r="M7" s="14">
        <f t="shared" ref="M7:M30" si="2">IF((B7-$L$1)&gt;0,(B7-$L$1),0)+IF(C7&lt;$M$1,($M$1-C7),0)</f>
        <v>0</v>
      </c>
      <c r="N7" s="10"/>
      <c r="O7" s="10"/>
      <c r="P7" s="10"/>
      <c r="Q7" s="10"/>
      <c r="R7" s="10"/>
      <c r="S7" s="10"/>
      <c r="T7" s="10"/>
      <c r="U7" s="10"/>
      <c r="V7" s="10"/>
      <c r="W7" s="10"/>
      <c r="Y7" t="s">
        <v>7</v>
      </c>
    </row>
    <row r="8" spans="1:26" x14ac:dyDescent="0.3">
      <c r="A8" s="4">
        <v>42954</v>
      </c>
      <c r="B8" s="1">
        <v>0.42197916666666663</v>
      </c>
      <c r="C8" s="1">
        <v>0.77726851851851853</v>
      </c>
      <c r="D8" s="1">
        <v>0.42197916666666663</v>
      </c>
      <c r="E8" s="1">
        <v>0.77726851851851853</v>
      </c>
      <c r="F8" s="1">
        <v>0.42197916666666663</v>
      </c>
      <c r="G8" s="1">
        <v>0.77726851851851853</v>
      </c>
      <c r="H8" s="1">
        <v>0.42197916666666663</v>
      </c>
      <c r="I8" s="1">
        <v>0.77726851851851853</v>
      </c>
      <c r="J8" s="10"/>
      <c r="K8" s="13">
        <f t="shared" si="0"/>
        <v>1.0029999999999999</v>
      </c>
      <c r="L8" s="12">
        <f t="shared" si="1"/>
        <v>6.4351851851851549E-3</v>
      </c>
      <c r="M8" s="14">
        <f t="shared" si="2"/>
        <v>5.3124999999999423E-3</v>
      </c>
      <c r="N8" s="10"/>
      <c r="O8" s="10"/>
      <c r="P8" s="10"/>
      <c r="Q8" s="10"/>
      <c r="R8" s="10"/>
      <c r="S8" s="10"/>
      <c r="T8" s="10"/>
      <c r="U8" s="10"/>
      <c r="V8" s="10"/>
      <c r="W8" s="10"/>
    </row>
    <row r="9" spans="1:26" x14ac:dyDescent="0.3">
      <c r="A9" s="4">
        <v>42955</v>
      </c>
      <c r="B9" s="1">
        <v>0.41628472222222218</v>
      </c>
      <c r="C9" s="1">
        <v>0.79538194444444443</v>
      </c>
      <c r="D9" s="1">
        <v>0.41628472222222218</v>
      </c>
      <c r="E9" s="1">
        <v>0.79538194444444443</v>
      </c>
      <c r="F9" s="1">
        <v>0.41628472222222218</v>
      </c>
      <c r="G9" s="1">
        <v>0.79538194444444443</v>
      </c>
      <c r="H9" s="1">
        <v>0.41628472222222218</v>
      </c>
      <c r="I9" s="1">
        <v>0.79538194444444443</v>
      </c>
      <c r="J9" s="10"/>
      <c r="K9" s="13">
        <f t="shared" si="0"/>
        <v>1.07</v>
      </c>
      <c r="L9" s="12">
        <f t="shared" si="1"/>
        <v>2.4930555555555567E-2</v>
      </c>
      <c r="M9" s="14">
        <f t="shared" si="2"/>
        <v>0</v>
      </c>
      <c r="N9" s="10"/>
      <c r="O9" s="10"/>
      <c r="P9" s="10"/>
      <c r="Q9" s="10"/>
      <c r="R9" s="10"/>
      <c r="S9" s="10"/>
      <c r="T9" s="10"/>
      <c r="U9" s="10"/>
      <c r="V9" s="10"/>
      <c r="W9" s="10"/>
    </row>
    <row r="10" spans="1:26" x14ac:dyDescent="0.3">
      <c r="A10" s="4">
        <v>42956</v>
      </c>
      <c r="B10" s="1">
        <v>0.42041666666666666</v>
      </c>
      <c r="C10" s="1">
        <v>0.77555555555555555</v>
      </c>
      <c r="D10" s="1">
        <v>0.42041666666666666</v>
      </c>
      <c r="E10" s="1">
        <v>0.77555555555555555</v>
      </c>
      <c r="F10" s="1">
        <v>0.42041666666666666</v>
      </c>
      <c r="G10" s="1">
        <v>0.77555555555555555</v>
      </c>
      <c r="H10" s="1">
        <v>0.42041666666666666</v>
      </c>
      <c r="I10" s="1">
        <v>0.77555555555555555</v>
      </c>
      <c r="J10" s="10"/>
      <c r="K10" s="13">
        <f>ROUND((C10-B10)/($M$1-$L$1),3)</f>
        <v>1.0029999999999999</v>
      </c>
      <c r="L10" s="12">
        <f t="shared" si="1"/>
        <v>4.7222222222221832E-3</v>
      </c>
      <c r="M10" s="14">
        <f t="shared" si="2"/>
        <v>3.7499999999999756E-3</v>
      </c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6" x14ac:dyDescent="0.3">
      <c r="A11" s="4">
        <v>42957</v>
      </c>
      <c r="B11" s="1">
        <v>0.39922453703703703</v>
      </c>
      <c r="C11" s="1">
        <v>0.7927777777777778</v>
      </c>
      <c r="D11" s="1">
        <v>0.39922453703703703</v>
      </c>
      <c r="E11" s="1">
        <v>0.7927777777777778</v>
      </c>
      <c r="F11" s="1">
        <v>0.39922453703703703</v>
      </c>
      <c r="G11" s="1">
        <v>0.7927777777777778</v>
      </c>
      <c r="H11" s="1">
        <v>0.39922453703703703</v>
      </c>
      <c r="I11" s="1">
        <v>0.7927777777777778</v>
      </c>
      <c r="J11" s="10"/>
      <c r="K11" s="13">
        <f t="shared" ref="K11:K30" si="3">ROUND((C11-B11)/($M$1-$L$1),3)</f>
        <v>1.111</v>
      </c>
      <c r="L11" s="12">
        <f t="shared" si="1"/>
        <v>3.9386574074074088E-2</v>
      </c>
      <c r="M11" s="14">
        <f t="shared" si="2"/>
        <v>0</v>
      </c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6" x14ac:dyDescent="0.3">
      <c r="A12" s="4">
        <v>42958</v>
      </c>
      <c r="B12" s="1">
        <v>0.41435185185185186</v>
      </c>
      <c r="C12" s="1">
        <v>0.81445601851851857</v>
      </c>
      <c r="D12" s="1">
        <v>0.41435185185185186</v>
      </c>
      <c r="E12" s="1">
        <v>0.81445601851851857</v>
      </c>
      <c r="F12" s="1">
        <v>0.41435185185185186</v>
      </c>
      <c r="G12" s="1">
        <v>0.81445601851851857</v>
      </c>
      <c r="H12" s="1">
        <v>0.41435185185185186</v>
      </c>
      <c r="I12" s="1">
        <v>0.81445601851851857</v>
      </c>
      <c r="J12" s="10"/>
      <c r="K12" s="13">
        <f t="shared" si="3"/>
        <v>1.1299999999999999</v>
      </c>
      <c r="L12" s="12">
        <f t="shared" si="1"/>
        <v>4.593750000000002E-2</v>
      </c>
      <c r="M12" s="14">
        <f t="shared" si="2"/>
        <v>0</v>
      </c>
      <c r="N12" s="10"/>
      <c r="O12" s="10"/>
      <c r="P12" s="10"/>
      <c r="Q12" s="10"/>
      <c r="R12" s="10"/>
      <c r="S12" s="10"/>
      <c r="T12" s="10"/>
      <c r="U12" s="10"/>
      <c r="V12" s="10"/>
      <c r="W12" s="10"/>
    </row>
    <row r="13" spans="1:26" x14ac:dyDescent="0.3">
      <c r="A13" s="4">
        <v>42959</v>
      </c>
      <c r="B13" s="1">
        <v>0.42969907407407404</v>
      </c>
      <c r="C13" s="1">
        <v>0.78866898148148146</v>
      </c>
      <c r="D13" s="1">
        <v>0.42969907407407404</v>
      </c>
      <c r="E13" s="1">
        <v>0.78866898148148146</v>
      </c>
      <c r="F13" s="1">
        <v>0.42969907407407404</v>
      </c>
      <c r="G13" s="1">
        <v>0.78866898148148146</v>
      </c>
      <c r="H13" s="1">
        <v>0.42969907407407404</v>
      </c>
      <c r="I13" s="1">
        <v>0.78866898148148146</v>
      </c>
      <c r="J13" s="10"/>
      <c r="K13" s="13">
        <f t="shared" si="3"/>
        <v>1.014</v>
      </c>
      <c r="L13" s="12">
        <f t="shared" si="1"/>
        <v>1.7835648148148087E-2</v>
      </c>
      <c r="M13" s="14">
        <f t="shared" si="2"/>
        <v>1.3032407407407354E-2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26" x14ac:dyDescent="0.3">
      <c r="A14" s="4">
        <v>42960</v>
      </c>
      <c r="B14" s="1">
        <v>0.42568287037037034</v>
      </c>
      <c r="C14" s="1">
        <v>0.78832175925925929</v>
      </c>
      <c r="D14" s="1">
        <v>0.42568287037037034</v>
      </c>
      <c r="E14" s="1">
        <v>0.78832175925925929</v>
      </c>
      <c r="F14" s="1">
        <v>0.42568287037037034</v>
      </c>
      <c r="G14" s="1">
        <v>0.78832175925925929</v>
      </c>
      <c r="H14" s="1">
        <v>0.42568287037037034</v>
      </c>
      <c r="I14" s="1">
        <v>0.78832175925925929</v>
      </c>
      <c r="J14" s="10"/>
      <c r="K14" s="13">
        <f t="shared" si="3"/>
        <v>1.024</v>
      </c>
      <c r="L14" s="12">
        <f t="shared" si="1"/>
        <v>1.7488425925925921E-2</v>
      </c>
      <c r="M14" s="14">
        <f t="shared" si="2"/>
        <v>9.0162037037036513E-3</v>
      </c>
      <c r="N14" s="10"/>
      <c r="O14" s="10"/>
      <c r="P14" s="10"/>
      <c r="Q14" s="10"/>
      <c r="R14" s="10"/>
      <c r="S14" s="10"/>
      <c r="T14" s="10"/>
      <c r="U14" s="10"/>
      <c r="V14" s="10"/>
      <c r="W14" s="10"/>
    </row>
    <row r="15" spans="1:26" x14ac:dyDescent="0.3">
      <c r="A15" s="4">
        <v>42961</v>
      </c>
      <c r="B15" s="1">
        <v>0.41409722222222217</v>
      </c>
      <c r="C15" s="1">
        <v>0.78542824074074069</v>
      </c>
      <c r="D15" s="1">
        <v>0.41409722222222217</v>
      </c>
      <c r="E15" s="1">
        <v>0.78542824074074069</v>
      </c>
      <c r="F15" s="1">
        <v>0.41409722222222217</v>
      </c>
      <c r="G15" s="1">
        <v>0.78542824074074069</v>
      </c>
      <c r="H15" s="1">
        <v>0.41409722222222217</v>
      </c>
      <c r="I15" s="1">
        <v>0.78542824074074069</v>
      </c>
      <c r="J15" s="10"/>
      <c r="K15" s="13">
        <f t="shared" si="3"/>
        <v>1.048</v>
      </c>
      <c r="L15" s="12">
        <f t="shared" si="1"/>
        <v>1.7164351851851833E-2</v>
      </c>
      <c r="M15" s="14">
        <f t="shared" si="2"/>
        <v>0</v>
      </c>
      <c r="N15" s="10"/>
      <c r="O15" s="10"/>
      <c r="P15" s="10"/>
      <c r="Q15" s="10"/>
      <c r="R15" s="10"/>
      <c r="S15" s="10"/>
      <c r="T15" s="10"/>
      <c r="U15" s="10"/>
      <c r="V15" s="10"/>
      <c r="W15" s="10"/>
    </row>
    <row r="16" spans="1:26" x14ac:dyDescent="0.3">
      <c r="A16" s="4">
        <v>42962</v>
      </c>
      <c r="B16" s="1">
        <v>0.43430555555555556</v>
      </c>
      <c r="C16" s="1">
        <v>0.79538194444444443</v>
      </c>
      <c r="D16" s="1">
        <v>0.43430555555555556</v>
      </c>
      <c r="E16" s="1">
        <v>0.79538194444444443</v>
      </c>
      <c r="F16" s="1">
        <v>0.43430555555555556</v>
      </c>
      <c r="G16" s="1">
        <v>0.79538194444444443</v>
      </c>
      <c r="H16" s="1">
        <v>0.43430555555555556</v>
      </c>
      <c r="I16" s="1">
        <v>0.79538194444444443</v>
      </c>
      <c r="J16" s="10"/>
      <c r="K16" s="13">
        <f t="shared" si="3"/>
        <v>1.02</v>
      </c>
      <c r="L16" s="12">
        <f t="shared" si="1"/>
        <v>2.4548611111111063E-2</v>
      </c>
      <c r="M16" s="14">
        <f t="shared" si="2"/>
        <v>1.7638888888888871E-2</v>
      </c>
      <c r="N16" s="10"/>
      <c r="O16" s="10"/>
      <c r="P16" s="10"/>
      <c r="Q16" s="10"/>
      <c r="R16" s="10"/>
      <c r="S16" s="10"/>
      <c r="T16" s="10"/>
      <c r="U16" s="10"/>
      <c r="V16" s="10"/>
      <c r="W16" s="10"/>
    </row>
    <row r="17" spans="1:23" x14ac:dyDescent="0.3">
      <c r="A17" s="4">
        <v>42963</v>
      </c>
      <c r="B17" s="1">
        <v>0.41751157407407408</v>
      </c>
      <c r="C17" s="1">
        <v>0.81268518518518518</v>
      </c>
      <c r="D17" s="1">
        <v>0.41751157407407408</v>
      </c>
      <c r="E17" s="1">
        <v>0.81268518518518518</v>
      </c>
      <c r="F17" s="1">
        <v>0.41751157407407408</v>
      </c>
      <c r="G17" s="1">
        <v>0.81268518518518518</v>
      </c>
      <c r="H17" s="1">
        <v>0.41751157407407408</v>
      </c>
      <c r="I17" s="1">
        <v>0.81268518518518518</v>
      </c>
      <c r="J17" s="10"/>
      <c r="K17" s="13">
        <f t="shared" si="3"/>
        <v>1.1160000000000001</v>
      </c>
      <c r="L17" s="12">
        <f t="shared" si="1"/>
        <v>4.1851851851851807E-2</v>
      </c>
      <c r="M17" s="14">
        <f t="shared" si="2"/>
        <v>8.4490740740739145E-4</v>
      </c>
      <c r="N17" s="10"/>
      <c r="O17" s="10"/>
      <c r="P17" s="10"/>
      <c r="Q17" s="10"/>
      <c r="R17" s="10"/>
      <c r="S17" s="10"/>
      <c r="T17" s="10"/>
      <c r="U17" s="10"/>
      <c r="V17" s="10"/>
      <c r="W17" s="10"/>
    </row>
    <row r="18" spans="1:23" x14ac:dyDescent="0.3">
      <c r="A18" s="4">
        <v>42964</v>
      </c>
      <c r="B18" s="1">
        <v>0.42219907407407403</v>
      </c>
      <c r="C18" s="1">
        <v>0.78377314814814814</v>
      </c>
      <c r="D18" s="1">
        <v>0.42219907407407403</v>
      </c>
      <c r="E18" s="1">
        <v>0.78377314814814814</v>
      </c>
      <c r="F18" s="1">
        <v>0.42219907407407403</v>
      </c>
      <c r="G18" s="1">
        <v>0.78377314814814814</v>
      </c>
      <c r="H18" s="1">
        <v>0.42219907407407403</v>
      </c>
      <c r="I18" s="1">
        <v>0.78377314814814814</v>
      </c>
      <c r="J18" s="10"/>
      <c r="K18" s="13">
        <f t="shared" si="3"/>
        <v>1.0209999999999999</v>
      </c>
      <c r="L18" s="12">
        <f t="shared" si="1"/>
        <v>1.2939814814814765E-2</v>
      </c>
      <c r="M18" s="14">
        <f t="shared" si="2"/>
        <v>5.532407407407347E-3</v>
      </c>
      <c r="N18" s="10"/>
      <c r="O18" s="10"/>
      <c r="P18" s="10"/>
      <c r="Q18" s="10"/>
      <c r="R18" s="10"/>
      <c r="S18" s="10"/>
      <c r="T18" s="10"/>
      <c r="U18" s="10"/>
      <c r="V18" s="10"/>
      <c r="W18" s="10"/>
    </row>
    <row r="19" spans="1:23" x14ac:dyDescent="0.3">
      <c r="A19" s="4">
        <v>42965</v>
      </c>
      <c r="B19" s="1">
        <v>0.42238425925925926</v>
      </c>
      <c r="C19" s="1">
        <v>0.80336805555555557</v>
      </c>
      <c r="D19" s="1">
        <v>0.42238425925925926</v>
      </c>
      <c r="E19" s="1">
        <v>0.80336805555555557</v>
      </c>
      <c r="F19" s="1">
        <v>0.42238425925925926</v>
      </c>
      <c r="G19" s="1">
        <v>0.80336805555555557</v>
      </c>
      <c r="H19" s="1">
        <v>0.42238425925925926</v>
      </c>
      <c r="I19" s="1">
        <v>0.80336805555555557</v>
      </c>
      <c r="J19" s="10"/>
      <c r="K19" s="13">
        <f t="shared" si="3"/>
        <v>1.0760000000000001</v>
      </c>
      <c r="L19" s="12">
        <f>IF(($L$1-B19)&gt;0,($L$1-B19),0)+IF(C19&gt;$M$1,(C19-$M$1),0)</f>
        <v>3.2534722222222201E-2</v>
      </c>
      <c r="M19" s="14">
        <f t="shared" si="2"/>
        <v>5.7175925925925797E-3</v>
      </c>
      <c r="N19" s="10"/>
      <c r="O19" s="10"/>
      <c r="P19" s="10"/>
      <c r="Q19" s="10"/>
      <c r="R19" s="10"/>
      <c r="S19" s="10"/>
      <c r="T19" s="10"/>
      <c r="U19" s="10"/>
      <c r="V19" s="10"/>
      <c r="W19" s="10"/>
    </row>
    <row r="20" spans="1:23" x14ac:dyDescent="0.3">
      <c r="A20" s="4">
        <v>42966</v>
      </c>
      <c r="B20" s="1">
        <v>0.4090509259259259</v>
      </c>
      <c r="C20" s="1">
        <v>0.77628472222222233</v>
      </c>
      <c r="D20" s="1">
        <v>0.4090509259259259</v>
      </c>
      <c r="E20" s="1">
        <v>0.77628472222222233</v>
      </c>
      <c r="F20" s="1">
        <v>0.4090509259259259</v>
      </c>
      <c r="G20" s="1">
        <v>0.77628472222222233</v>
      </c>
      <c r="H20" s="1">
        <v>0.4090509259259259</v>
      </c>
      <c r="I20" s="1">
        <v>0.77628472222222233</v>
      </c>
      <c r="J20" s="10"/>
      <c r="K20" s="13">
        <f t="shared" si="3"/>
        <v>1.0369999999999999</v>
      </c>
      <c r="L20" s="12">
        <f t="shared" si="1"/>
        <v>1.3067129629629748E-2</v>
      </c>
      <c r="M20" s="14">
        <f t="shared" si="2"/>
        <v>0</v>
      </c>
      <c r="N20" s="10"/>
      <c r="O20" s="10"/>
      <c r="P20" s="10"/>
      <c r="Q20" s="10"/>
      <c r="R20" s="10"/>
      <c r="S20" s="10"/>
      <c r="T20" s="10"/>
      <c r="U20" s="10"/>
      <c r="V20" s="10"/>
      <c r="W20" s="10"/>
    </row>
    <row r="21" spans="1:23" x14ac:dyDescent="0.3">
      <c r="A21" s="4">
        <v>42967</v>
      </c>
      <c r="B21" s="1">
        <v>0.41822916666666665</v>
      </c>
      <c r="C21" s="1">
        <v>0.78743055555555552</v>
      </c>
      <c r="D21" s="1">
        <v>0.41822916666666665</v>
      </c>
      <c r="E21" s="1">
        <v>0.78743055555555552</v>
      </c>
      <c r="F21" s="1">
        <v>0.41822916666666665</v>
      </c>
      <c r="G21" s="1">
        <v>0.78743055555555552</v>
      </c>
      <c r="H21" s="1">
        <v>0.41822916666666665</v>
      </c>
      <c r="I21" s="1">
        <v>0.78743055555555552</v>
      </c>
      <c r="J21" s="10"/>
      <c r="K21" s="13">
        <f t="shared" si="3"/>
        <v>1.042</v>
      </c>
      <c r="L21" s="12">
        <f t="shared" si="1"/>
        <v>1.6597222222222152E-2</v>
      </c>
      <c r="M21" s="14">
        <f t="shared" si="2"/>
        <v>1.5624999999999667E-3</v>
      </c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1:23" x14ac:dyDescent="0.3">
      <c r="A22" s="4">
        <v>42968</v>
      </c>
      <c r="B22" s="1">
        <v>0.41533564814814811</v>
      </c>
      <c r="C22" s="1">
        <v>0.78500000000000003</v>
      </c>
      <c r="D22" s="1">
        <v>0.41533564814814811</v>
      </c>
      <c r="E22" s="1">
        <v>0.78500000000000003</v>
      </c>
      <c r="F22" s="1">
        <v>0.41533564814814811</v>
      </c>
      <c r="G22" s="1">
        <v>0.78500000000000003</v>
      </c>
      <c r="H22" s="1">
        <v>0.41533564814814811</v>
      </c>
      <c r="I22" s="1">
        <v>0.78500000000000003</v>
      </c>
      <c r="J22" s="10"/>
      <c r="K22" s="13">
        <f t="shared" si="3"/>
        <v>1.044</v>
      </c>
      <c r="L22" s="12">
        <f t="shared" si="1"/>
        <v>1.5497685185185239E-2</v>
      </c>
      <c r="M22" s="14">
        <f t="shared" si="2"/>
        <v>0</v>
      </c>
      <c r="N22" s="10"/>
      <c r="O22" s="10"/>
      <c r="P22" s="10"/>
      <c r="Q22" s="10"/>
      <c r="R22" s="10"/>
      <c r="S22" s="10"/>
      <c r="T22" s="10"/>
      <c r="U22" s="10"/>
      <c r="V22" s="10"/>
      <c r="W22" s="10"/>
    </row>
    <row r="23" spans="1:23" x14ac:dyDescent="0.3">
      <c r="A23" s="4">
        <v>42969</v>
      </c>
      <c r="B23" s="1">
        <v>0.43157407407407405</v>
      </c>
      <c r="C23" s="1">
        <v>0.84285879629629623</v>
      </c>
      <c r="D23" s="1">
        <v>0.43157407407407405</v>
      </c>
      <c r="E23" s="1">
        <v>0.84285879629629623</v>
      </c>
      <c r="F23" s="1">
        <v>0.43157407407407405</v>
      </c>
      <c r="G23" s="1">
        <v>0.84285879629629623</v>
      </c>
      <c r="H23" s="1">
        <v>0.43157407407407405</v>
      </c>
      <c r="I23" s="1">
        <v>0.84285879629629623</v>
      </c>
      <c r="J23" s="10"/>
      <c r="K23" s="13">
        <f t="shared" si="3"/>
        <v>1.161</v>
      </c>
      <c r="L23" s="12">
        <f t="shared" si="1"/>
        <v>7.2025462962962861E-2</v>
      </c>
      <c r="M23" s="14">
        <f t="shared" si="2"/>
        <v>1.4907407407407369E-2</v>
      </c>
      <c r="N23" s="10"/>
      <c r="O23" s="10"/>
      <c r="P23" s="10"/>
      <c r="Q23" s="10"/>
      <c r="R23" s="10"/>
      <c r="S23" s="10"/>
      <c r="T23" s="10"/>
      <c r="U23" s="10"/>
      <c r="V23" s="10"/>
      <c r="W23" s="10"/>
    </row>
    <row r="24" spans="1:23" x14ac:dyDescent="0.3">
      <c r="A24" s="4">
        <v>42970</v>
      </c>
      <c r="B24" s="1">
        <v>0.41321759259259255</v>
      </c>
      <c r="C24" s="1">
        <v>0.79582175925925924</v>
      </c>
      <c r="D24" s="1">
        <v>0.41321759259259255</v>
      </c>
      <c r="E24" s="1">
        <v>0.79582175925925924</v>
      </c>
      <c r="F24" s="1">
        <v>0.41321759259259255</v>
      </c>
      <c r="G24" s="1">
        <v>0.79582175925925924</v>
      </c>
      <c r="H24" s="1">
        <v>0.41321759259259255</v>
      </c>
      <c r="I24" s="1">
        <v>0.79582175925925924</v>
      </c>
      <c r="J24" s="10"/>
      <c r="K24" s="13">
        <f t="shared" si="3"/>
        <v>1.08</v>
      </c>
      <c r="L24" s="12">
        <f t="shared" si="1"/>
        <v>2.8437500000000004E-2</v>
      </c>
      <c r="M24" s="14">
        <f t="shared" si="2"/>
        <v>0</v>
      </c>
      <c r="N24" s="10"/>
      <c r="O24" s="10"/>
      <c r="P24" s="10"/>
      <c r="Q24" s="10"/>
      <c r="R24" s="10"/>
      <c r="S24" s="10"/>
      <c r="T24" s="10"/>
      <c r="U24" s="10"/>
      <c r="V24" s="10"/>
      <c r="W24" s="10"/>
    </row>
    <row r="25" spans="1:23" x14ac:dyDescent="0.3">
      <c r="A25" s="4">
        <v>42971</v>
      </c>
      <c r="B25" s="1">
        <v>0.41262731481481479</v>
      </c>
      <c r="C25" s="1">
        <v>0.78030092592592604</v>
      </c>
      <c r="D25" s="1">
        <v>0.41262731481481479</v>
      </c>
      <c r="E25" s="1">
        <v>0.78030092592592604</v>
      </c>
      <c r="F25" s="1">
        <v>0.41262731481481479</v>
      </c>
      <c r="G25" s="1">
        <v>0.78030092592592604</v>
      </c>
      <c r="H25" s="1">
        <v>0.41262731481481479</v>
      </c>
      <c r="I25" s="1">
        <v>0.78030092592592604</v>
      </c>
      <c r="J25" s="10"/>
      <c r="K25" s="13">
        <f t="shared" si="3"/>
        <v>1.038</v>
      </c>
      <c r="L25" s="12">
        <f t="shared" si="1"/>
        <v>1.3506944444444557E-2</v>
      </c>
      <c r="M25" s="14">
        <f t="shared" si="2"/>
        <v>0</v>
      </c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3" x14ac:dyDescent="0.3">
      <c r="A26" s="4">
        <v>42972</v>
      </c>
      <c r="B26" s="1">
        <v>0.42784722222222221</v>
      </c>
      <c r="C26" s="1">
        <v>0.85285879629629635</v>
      </c>
      <c r="D26" s="1">
        <v>0.42784722222222221</v>
      </c>
      <c r="E26" s="1">
        <v>0.85285879629629635</v>
      </c>
      <c r="F26" s="1">
        <v>0.42784722222222221</v>
      </c>
      <c r="G26" s="1">
        <v>0.85285879629629635</v>
      </c>
      <c r="H26" s="1">
        <v>0.42784722222222221</v>
      </c>
      <c r="I26" s="1">
        <v>0.85285879629629635</v>
      </c>
      <c r="J26" s="10"/>
      <c r="K26" s="13">
        <f t="shared" si="3"/>
        <v>1.2</v>
      </c>
      <c r="L26" s="12">
        <f t="shared" si="1"/>
        <v>8.2025462962962981E-2</v>
      </c>
      <c r="M26" s="14">
        <f t="shared" si="2"/>
        <v>1.1180555555555527E-2</v>
      </c>
      <c r="N26" s="10"/>
      <c r="O26" s="10"/>
      <c r="P26" s="10"/>
      <c r="Q26" s="10"/>
      <c r="R26" s="10"/>
      <c r="S26" s="10"/>
      <c r="T26" s="10"/>
      <c r="U26" s="10"/>
      <c r="V26" s="10"/>
      <c r="W26" s="10"/>
    </row>
    <row r="27" spans="1:23" x14ac:dyDescent="0.3">
      <c r="A27" s="4">
        <v>42973</v>
      </c>
      <c r="B27" s="1">
        <v>0.43217592592592591</v>
      </c>
      <c r="C27" s="1">
        <v>0.78635416666666658</v>
      </c>
      <c r="D27" s="1">
        <v>0.43217592592592591</v>
      </c>
      <c r="E27" s="1">
        <v>0.78635416666666658</v>
      </c>
      <c r="F27" s="1">
        <v>0.43217592592592591</v>
      </c>
      <c r="G27" s="1">
        <v>0.78635416666666658</v>
      </c>
      <c r="H27" s="1">
        <v>0.43217592592592591</v>
      </c>
      <c r="I27" s="1">
        <v>0.78635416666666658</v>
      </c>
      <c r="J27" s="10"/>
      <c r="K27" s="13">
        <f t="shared" si="3"/>
        <v>1</v>
      </c>
      <c r="L27" s="12">
        <f t="shared" si="1"/>
        <v>1.5520833333333206E-2</v>
      </c>
      <c r="M27" s="14">
        <f t="shared" si="2"/>
        <v>1.5509259259259223E-2</v>
      </c>
      <c r="N27" s="10"/>
      <c r="O27" s="10"/>
      <c r="P27" s="10"/>
      <c r="Q27" s="10"/>
      <c r="R27" s="10"/>
      <c r="S27" s="10"/>
      <c r="T27" s="10"/>
      <c r="U27" s="10"/>
      <c r="V27" s="10"/>
      <c r="W27" s="10"/>
    </row>
    <row r="28" spans="1:23" x14ac:dyDescent="0.3">
      <c r="A28" s="4">
        <v>42974</v>
      </c>
      <c r="B28" s="1">
        <v>0.41822916666666665</v>
      </c>
      <c r="C28" s="1">
        <v>0.78743055555555552</v>
      </c>
      <c r="D28" s="1">
        <v>0.41822916666666665</v>
      </c>
      <c r="E28" s="1">
        <v>0.78743055555555552</v>
      </c>
      <c r="F28" s="1">
        <v>0.41822916666666665</v>
      </c>
      <c r="G28" s="1">
        <v>0.78743055555555552</v>
      </c>
      <c r="H28" s="1">
        <v>0.41822916666666665</v>
      </c>
      <c r="I28" s="1">
        <v>0.78743055555555552</v>
      </c>
      <c r="J28" s="10"/>
      <c r="K28" s="13">
        <f t="shared" si="3"/>
        <v>1.042</v>
      </c>
      <c r="L28" s="12">
        <f t="shared" si="1"/>
        <v>1.6597222222222152E-2</v>
      </c>
      <c r="M28" s="14">
        <f t="shared" si="2"/>
        <v>1.5624999999999667E-3</v>
      </c>
      <c r="N28" s="10"/>
      <c r="O28" s="10"/>
      <c r="P28" s="10"/>
      <c r="Q28" s="10"/>
      <c r="R28" s="10"/>
      <c r="S28" s="10"/>
      <c r="T28" s="10"/>
      <c r="U28" s="10"/>
      <c r="V28" s="10"/>
      <c r="W28" s="10"/>
    </row>
    <row r="29" spans="1:23" x14ac:dyDescent="0.3">
      <c r="A29" s="4">
        <v>42975</v>
      </c>
      <c r="B29" s="1">
        <v>0.41533564814814811</v>
      </c>
      <c r="C29" s="1">
        <v>0.78500000000000003</v>
      </c>
      <c r="D29" s="1">
        <v>0.41533564814814811</v>
      </c>
      <c r="E29" s="1">
        <v>0.78500000000000003</v>
      </c>
      <c r="F29" s="1">
        <v>0.41533564814814811</v>
      </c>
      <c r="G29" s="1">
        <v>0.78500000000000003</v>
      </c>
      <c r="H29" s="1">
        <v>0.41533564814814811</v>
      </c>
      <c r="I29" s="1">
        <v>0.78500000000000003</v>
      </c>
      <c r="J29" s="10"/>
      <c r="K29" s="13">
        <f t="shared" si="3"/>
        <v>1.044</v>
      </c>
      <c r="L29" s="12">
        <f t="shared" si="1"/>
        <v>1.5497685185185239E-2</v>
      </c>
      <c r="M29" s="14">
        <f t="shared" si="2"/>
        <v>0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</row>
    <row r="30" spans="1:23" x14ac:dyDescent="0.3">
      <c r="A30" s="4">
        <v>42976</v>
      </c>
      <c r="B30" s="1">
        <v>0.43157407407407405</v>
      </c>
      <c r="C30" s="1">
        <v>0.84285879629629623</v>
      </c>
      <c r="D30" s="1">
        <v>0.43157407407407405</v>
      </c>
      <c r="E30" s="1">
        <v>0.84285879629629623</v>
      </c>
      <c r="F30" s="1">
        <v>0.43157407407407405</v>
      </c>
      <c r="G30" s="1">
        <v>0.84285879629629623</v>
      </c>
      <c r="H30" s="1">
        <v>0.43157407407407405</v>
      </c>
      <c r="I30" s="1">
        <v>0.84285879629629623</v>
      </c>
      <c r="J30" s="10"/>
      <c r="K30" s="13">
        <f t="shared" si="3"/>
        <v>1.161</v>
      </c>
      <c r="L30" s="12">
        <f t="shared" si="1"/>
        <v>7.2025462962962861E-2</v>
      </c>
      <c r="M30" s="14">
        <f t="shared" si="2"/>
        <v>1.4907407407407369E-2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3" spans="9:13" x14ac:dyDescent="0.3">
      <c r="I33" t="s">
        <v>16</v>
      </c>
      <c r="K33" s="16">
        <f>SUM(K6:K30)</f>
        <v>26.738000000000003</v>
      </c>
      <c r="L33" s="15">
        <f>SUM(L6:L30)</f>
        <v>0.73620370370370314</v>
      </c>
      <c r="M33" s="15">
        <f>SUM(M6:M30)</f>
        <v>0.12047453703703653</v>
      </c>
    </row>
  </sheetData>
  <mergeCells count="10">
    <mergeCell ref="A4:A5"/>
    <mergeCell ref="B4:C4"/>
    <mergeCell ref="D4:E4"/>
    <mergeCell ref="F4:G4"/>
    <mergeCell ref="H4:I4"/>
    <mergeCell ref="Y4:Z4"/>
    <mergeCell ref="K4:M4"/>
    <mergeCell ref="N4:P4"/>
    <mergeCell ref="Q4:S4"/>
    <mergeCell ref="T4:V4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Sheet2</vt:lpstr>
      <vt:lpstr>Salim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2017-08-13T18:13:18Z</dcterms:modified>
</cp:coreProperties>
</file>